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0955" windowHeight="13545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C46" i="2"/>
  <c r="C50" s="1"/>
  <c r="C49"/>
  <c r="C47"/>
  <c r="C45"/>
  <c r="C38"/>
  <c r="C34"/>
  <c r="E34" s="1"/>
  <c r="C27"/>
  <c r="C24"/>
  <c r="C11"/>
  <c r="E11" s="1"/>
  <c r="C13"/>
  <c r="C12"/>
  <c r="E12" s="1"/>
  <c r="C21"/>
  <c r="C20"/>
  <c r="C19"/>
  <c r="E19" s="1"/>
  <c r="C18"/>
  <c r="E18" s="1"/>
  <c r="C17"/>
  <c r="C23"/>
  <c r="C25" s="1"/>
  <c r="C22"/>
  <c r="C16"/>
  <c r="C14"/>
  <c r="C15"/>
  <c r="C28" s="1"/>
  <c r="C48" l="1"/>
  <c r="C26"/>
  <c r="C40"/>
  <c r="C29"/>
  <c r="C31" s="1"/>
  <c r="C30"/>
  <c r="C32" l="1"/>
  <c r="C35"/>
  <c r="E30"/>
  <c r="E29"/>
  <c r="C33"/>
  <c r="C36" s="1"/>
  <c r="C39" l="1"/>
  <c r="C37"/>
  <c r="C42" l="1"/>
  <c r="C41"/>
</calcChain>
</file>

<file path=xl/sharedStrings.xml><?xml version="1.0" encoding="utf-8"?>
<sst xmlns="http://schemas.openxmlformats.org/spreadsheetml/2006/main" count="115" uniqueCount="104">
  <si>
    <r>
      <t>Q</t>
    </r>
    <r>
      <rPr>
        <vertAlign val="subscript"/>
        <sz val="11"/>
        <color theme="1"/>
        <rFont val="Calibri"/>
        <family val="2"/>
        <scheme val="minor"/>
      </rPr>
      <t xml:space="preserve">max </t>
    </r>
    <r>
      <rPr>
        <sz val="11"/>
        <color theme="1"/>
        <rFont val="Calibri"/>
        <family val="2"/>
        <scheme val="minor"/>
      </rPr>
      <t>(W)</t>
    </r>
  </si>
  <si>
    <t>L (m)</t>
  </si>
  <si>
    <r>
      <t>k</t>
    </r>
    <r>
      <rPr>
        <vertAlign val="subscript"/>
        <sz val="11"/>
        <color theme="1"/>
        <rFont val="Calibri"/>
        <family val="2"/>
        <scheme val="minor"/>
      </rPr>
      <t>ss</t>
    </r>
    <r>
      <rPr>
        <sz val="11"/>
        <color theme="1"/>
        <rFont val="Calibri"/>
        <family val="2"/>
        <scheme val="minor"/>
      </rPr>
      <t xml:space="preserve"> (W/mK)</t>
    </r>
  </si>
  <si>
    <t>NTU</t>
  </si>
  <si>
    <t>R (K/W)</t>
  </si>
  <si>
    <t>c</t>
  </si>
  <si>
    <r>
      <t>m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(kg/s)</t>
    </r>
  </si>
  <si>
    <r>
      <t>C</t>
    </r>
    <r>
      <rPr>
        <vertAlign val="subscript"/>
        <sz val="11"/>
        <color theme="1"/>
        <rFont val="Calibri"/>
        <family val="2"/>
        <scheme val="minor"/>
      </rPr>
      <t>ps</t>
    </r>
    <r>
      <rPr>
        <sz val="11"/>
        <color theme="1"/>
        <rFont val="Calibri"/>
        <family val="2"/>
        <scheme val="minor"/>
      </rPr>
      <t xml:space="preserve"> (J/kgK)</t>
    </r>
  </si>
  <si>
    <r>
      <t>C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(W/K)</t>
    </r>
  </si>
  <si>
    <r>
      <t>m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(kg/s)</t>
    </r>
  </si>
  <si>
    <r>
      <t>C</t>
    </r>
    <r>
      <rPr>
        <vertAlign val="subscript"/>
        <sz val="11"/>
        <color theme="1"/>
        <rFont val="Calibri"/>
        <family val="2"/>
        <scheme val="minor"/>
      </rPr>
      <t>pt</t>
    </r>
    <r>
      <rPr>
        <sz val="11"/>
        <color theme="1"/>
        <rFont val="Calibri"/>
        <family val="2"/>
        <scheme val="minor"/>
      </rPr>
      <t xml:space="preserve"> (J/kgK)</t>
    </r>
  </si>
  <si>
    <r>
      <t>C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(W/K)</t>
    </r>
  </si>
  <si>
    <r>
      <t>T</t>
    </r>
    <r>
      <rPr>
        <vertAlign val="subscript"/>
        <sz val="11"/>
        <color theme="1"/>
        <rFont val="Calibri"/>
        <family val="2"/>
        <scheme val="minor"/>
      </rPr>
      <t>t,in</t>
    </r>
    <r>
      <rPr>
        <sz val="11"/>
        <color theme="1"/>
        <rFont val="Calibri"/>
        <family val="2"/>
        <scheme val="minor"/>
      </rPr>
      <t xml:space="preserve"> (K)</t>
    </r>
  </si>
  <si>
    <r>
      <t>T</t>
    </r>
    <r>
      <rPr>
        <vertAlign val="subscript"/>
        <sz val="11"/>
        <color theme="1"/>
        <rFont val="Calibri"/>
        <family val="2"/>
        <scheme val="minor"/>
      </rPr>
      <t>s,in</t>
    </r>
    <r>
      <rPr>
        <sz val="11"/>
        <color theme="1"/>
        <rFont val="Calibri"/>
        <family val="2"/>
        <scheme val="minor"/>
      </rPr>
      <t xml:space="preserve"> (K)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</si>
  <si>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</si>
  <si>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U</t>
    </r>
    <r>
      <rPr>
        <vertAlign val="subscript"/>
        <sz val="11"/>
        <color theme="1"/>
        <rFont val="Calibri"/>
        <family val="2"/>
        <scheme val="minor"/>
      </rPr>
      <t>mt</t>
    </r>
    <r>
      <rPr>
        <sz val="11"/>
        <color theme="1"/>
        <rFont val="Calibri"/>
        <family val="2"/>
        <scheme val="minor"/>
      </rPr>
      <t xml:space="preserve"> (m/s)</t>
    </r>
  </si>
  <si>
    <r>
      <rPr>
        <sz val="11"/>
        <color theme="1"/>
        <rFont val="Symbol"/>
        <family val="1"/>
        <charset val="2"/>
      </rPr>
      <t>m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</si>
  <si>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Re</t>
    </r>
    <r>
      <rPr>
        <vertAlign val="subscript"/>
        <sz val="11"/>
        <color theme="1"/>
        <rFont val="Calibri"/>
        <family val="2"/>
        <scheme val="minor"/>
      </rPr>
      <t>t</t>
    </r>
  </si>
  <si>
    <r>
      <t>f</t>
    </r>
    <r>
      <rPr>
        <vertAlign val="subscript"/>
        <sz val="11"/>
        <color theme="1"/>
        <rFont val="Calibri"/>
        <family val="2"/>
        <scheme val="minor"/>
      </rPr>
      <t>t</t>
    </r>
  </si>
  <si>
    <r>
      <t>Pr</t>
    </r>
    <r>
      <rPr>
        <vertAlign val="subscript"/>
        <sz val="11"/>
        <color theme="1"/>
        <rFont val="Calibri"/>
        <family val="2"/>
        <scheme val="minor"/>
      </rPr>
      <t>t</t>
    </r>
  </si>
  <si>
    <r>
      <t>Nu</t>
    </r>
    <r>
      <rPr>
        <vertAlign val="subscript"/>
        <sz val="11"/>
        <color theme="1"/>
        <rFont val="Calibri"/>
        <family val="2"/>
        <scheme val="minor"/>
      </rPr>
      <t>t</t>
    </r>
  </si>
  <si>
    <r>
      <t>k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(W/mK)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</si>
  <si>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</si>
  <si>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U</t>
    </r>
    <r>
      <rPr>
        <vertAlign val="subscript"/>
        <sz val="11"/>
        <color theme="1"/>
        <rFont val="Calibri"/>
        <family val="2"/>
        <scheme val="minor"/>
      </rPr>
      <t>ms</t>
    </r>
    <r>
      <rPr>
        <sz val="11"/>
        <color theme="1"/>
        <rFont val="Calibri"/>
        <family val="2"/>
        <scheme val="minor"/>
      </rPr>
      <t xml:space="preserve"> (m/s)</t>
    </r>
  </si>
  <si>
    <r>
      <rPr>
        <sz val="11"/>
        <color theme="1"/>
        <rFont val="Symbol"/>
        <family val="1"/>
        <charset val="2"/>
      </rPr>
      <t>m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</si>
  <si>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Re</t>
    </r>
    <r>
      <rPr>
        <vertAlign val="subscript"/>
        <sz val="11"/>
        <color theme="1"/>
        <rFont val="Calibri"/>
        <family val="2"/>
        <scheme val="minor"/>
      </rPr>
      <t>s</t>
    </r>
  </si>
  <si>
    <r>
      <t>f</t>
    </r>
    <r>
      <rPr>
        <vertAlign val="subscript"/>
        <sz val="11"/>
        <color theme="1"/>
        <rFont val="Calibri"/>
        <family val="2"/>
        <scheme val="minor"/>
      </rPr>
      <t>s</t>
    </r>
  </si>
  <si>
    <r>
      <t>k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(W/mK)</t>
    </r>
  </si>
  <si>
    <r>
      <t>Pr</t>
    </r>
    <r>
      <rPr>
        <vertAlign val="subscript"/>
        <sz val="11"/>
        <color theme="1"/>
        <rFont val="Calibri"/>
        <family val="2"/>
        <scheme val="minor"/>
      </rPr>
      <t>s</t>
    </r>
  </si>
  <si>
    <r>
      <t>Nu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</si>
  <si>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shell mass flow rate  </t>
  </si>
  <si>
    <t>tube mass flow rate</t>
  </si>
  <si>
    <t>maximum heat transfer rate</t>
  </si>
  <si>
    <t>tube inner diameter</t>
  </si>
  <si>
    <t>heat exchanger length</t>
  </si>
  <si>
    <t>heat transfer surface area</t>
  </si>
  <si>
    <t>tube fluid dynamic viscosity</t>
  </si>
  <si>
    <t>shell fluid specific heat</t>
  </si>
  <si>
    <t xml:space="preserve">shell fluid heat capacity rate </t>
  </si>
  <si>
    <t>tube fluid specific heat</t>
  </si>
  <si>
    <t xml:space="preserve">tube fluid heat capacity rate </t>
  </si>
  <si>
    <t>tube flow Reynolds number</t>
  </si>
  <si>
    <t>tube flow mean velocity</t>
  </si>
  <si>
    <t>tube flow friction factor</t>
  </si>
  <si>
    <t>tube fluid Prandtl number</t>
  </si>
  <si>
    <t>tube flow Nusselt number</t>
  </si>
  <si>
    <t>tube fluid thermal conductivity</t>
  </si>
  <si>
    <t>shell inner diameter</t>
  </si>
  <si>
    <t>tube outer diameter</t>
  </si>
  <si>
    <r>
      <t>D</t>
    </r>
    <r>
      <rPr>
        <vertAlign val="subscript"/>
        <sz val="11"/>
        <color theme="1"/>
        <rFont val="Calibri"/>
        <family val="2"/>
        <scheme val="minor"/>
      </rPr>
      <t>it</t>
    </r>
    <r>
      <rPr>
        <sz val="11"/>
        <color theme="1"/>
        <rFont val="Calibri"/>
        <family val="2"/>
        <scheme val="minor"/>
      </rPr>
      <t xml:space="preserve"> (m)</t>
    </r>
  </si>
  <si>
    <r>
      <t>D</t>
    </r>
    <r>
      <rPr>
        <vertAlign val="subscript"/>
        <sz val="11"/>
        <color theme="1"/>
        <rFont val="Calibri"/>
        <family val="2"/>
        <scheme val="minor"/>
      </rPr>
      <t>ot</t>
    </r>
    <r>
      <rPr>
        <sz val="11"/>
        <color theme="1"/>
        <rFont val="Calibri"/>
        <family val="2"/>
        <scheme val="minor"/>
      </rPr>
      <t xml:space="preserve"> (m)</t>
    </r>
  </si>
  <si>
    <r>
      <t>D</t>
    </r>
    <r>
      <rPr>
        <vertAlign val="subscript"/>
        <sz val="11"/>
        <color theme="1"/>
        <rFont val="Calibri"/>
        <family val="2"/>
        <scheme val="minor"/>
      </rPr>
      <t>is</t>
    </r>
    <r>
      <rPr>
        <sz val="11"/>
        <color theme="1"/>
        <rFont val="Calibri"/>
        <family val="2"/>
        <scheme val="minor"/>
      </rPr>
      <t xml:space="preserve"> (m)</t>
    </r>
  </si>
  <si>
    <t>shell fluid dynamic viscosity</t>
  </si>
  <si>
    <t>shell fluid Prandtl number</t>
  </si>
  <si>
    <t>shell flow mean velocity</t>
  </si>
  <si>
    <t>shell flow Reynolds number</t>
  </si>
  <si>
    <t>shell flow friction factor</t>
  </si>
  <si>
    <t>shell flow Nusselt number</t>
  </si>
  <si>
    <t>shell fluid thermal conductivity</t>
  </si>
  <si>
    <r>
      <t>h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(W/m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K)</t>
    </r>
  </si>
  <si>
    <r>
      <t>h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(W/m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K)</t>
    </r>
  </si>
  <si>
    <r>
      <t>A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</si>
  <si>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stainless steel thermal conductivity</t>
  </si>
  <si>
    <t>heat exchanger thermal resistance</t>
  </si>
  <si>
    <t>number of transfer units</t>
  </si>
  <si>
    <t>tube convection heat transfer coefficient</t>
  </si>
  <si>
    <t>shell convection heat transfer coefficient</t>
  </si>
  <si>
    <t>capacity ratio</t>
  </si>
  <si>
    <t>parallel flow effectiveness</t>
  </si>
  <si>
    <t>counter flow effectiveness</t>
  </si>
  <si>
    <r>
      <t>e</t>
    </r>
    <r>
      <rPr>
        <vertAlign val="subscript"/>
        <sz val="11"/>
        <color theme="1"/>
        <rFont val="Calibri"/>
        <family val="2"/>
        <scheme val="minor"/>
      </rPr>
      <t>parallel-flow</t>
    </r>
  </si>
  <si>
    <r>
      <t>e</t>
    </r>
    <r>
      <rPr>
        <vertAlign val="subscript"/>
        <sz val="11"/>
        <color theme="1"/>
        <rFont val="Calibri"/>
        <family val="2"/>
        <scheme val="minor"/>
      </rPr>
      <t>counter-flow</t>
    </r>
  </si>
  <si>
    <t xml:space="preserve">tube fluid density </t>
  </si>
  <si>
    <t xml:space="preserve">shell fluid density </t>
  </si>
  <si>
    <t>tube inflow temperature in Kelvin</t>
  </si>
  <si>
    <t>tube inflow temperature in Celsius</t>
  </si>
  <si>
    <r>
      <t>T</t>
    </r>
    <r>
      <rPr>
        <vertAlign val="subscript"/>
        <sz val="11"/>
        <color theme="1"/>
        <rFont val="Calibri"/>
        <family val="2"/>
        <scheme val="minor"/>
      </rPr>
      <t>t,in</t>
    </r>
    <r>
      <rPr>
        <sz val="11"/>
        <color theme="1"/>
        <rFont val="Calibri"/>
        <family val="2"/>
        <scheme val="minor"/>
      </rPr>
      <t xml:space="preserve"> (C)</t>
    </r>
  </si>
  <si>
    <t>shell inflow temperature in Kelvin</t>
  </si>
  <si>
    <t>shell inflow temperature in Celsius</t>
  </si>
  <si>
    <r>
      <t>T</t>
    </r>
    <r>
      <rPr>
        <vertAlign val="subscript"/>
        <sz val="11"/>
        <color theme="1"/>
        <rFont val="Calibri"/>
        <family val="2"/>
        <scheme val="minor"/>
      </rPr>
      <t>s,in</t>
    </r>
    <r>
      <rPr>
        <sz val="11"/>
        <color theme="1"/>
        <rFont val="Calibri"/>
        <family val="2"/>
        <scheme val="minor"/>
      </rPr>
      <t xml:space="preserve"> (C)</t>
    </r>
  </si>
  <si>
    <r>
      <t xml:space="preserve"> 0.5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Pr</t>
    </r>
    <r>
      <rPr>
        <vertAlign val="subscript"/>
        <sz val="11"/>
        <color theme="1"/>
        <rFont val="Calibri"/>
        <family val="2"/>
        <scheme val="minor"/>
      </rPr>
      <t xml:space="preserve">t 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2000</t>
    </r>
  </si>
  <si>
    <r>
      <t xml:space="preserve"> 0.5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Pr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2000</t>
    </r>
  </si>
  <si>
    <r>
      <t xml:space="preserve"> 0.01 C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s,in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100 C</t>
    </r>
  </si>
  <si>
    <r>
      <t xml:space="preserve"> 0.01 C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t,in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100 C</t>
    </r>
  </si>
  <si>
    <t>Input data…</t>
  </si>
  <si>
    <t>Tube and Shell fluids are both WATER</t>
  </si>
  <si>
    <r>
      <t>D</t>
    </r>
    <r>
      <rPr>
        <vertAlign val="subscript"/>
        <sz val="11"/>
        <color theme="1"/>
        <rFont val="Calibri"/>
        <family val="2"/>
        <scheme val="minor"/>
      </rPr>
      <t>ot</t>
    </r>
    <r>
      <rPr>
        <sz val="11"/>
        <color theme="1"/>
        <rFont val="Calibri"/>
        <family val="2"/>
        <scheme val="minor"/>
      </rPr>
      <t>/D</t>
    </r>
    <r>
      <rPr>
        <vertAlign val="subscript"/>
        <sz val="11"/>
        <color theme="1"/>
        <rFont val="Calibri"/>
        <family val="2"/>
        <scheme val="minor"/>
      </rPr>
      <t>is</t>
    </r>
  </si>
  <si>
    <t>shell diameter ratio</t>
  </si>
  <si>
    <r>
      <t xml:space="preserve">0.05 </t>
    </r>
    <r>
      <rPr>
        <sz val="11"/>
        <color theme="1"/>
        <rFont val="Symbol"/>
        <family val="1"/>
        <charset val="2"/>
      </rPr>
      <t xml:space="preserve">£ 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ot</t>
    </r>
    <r>
      <rPr>
        <sz val="11"/>
        <color theme="1"/>
        <rFont val="Calibri"/>
        <family val="2"/>
        <scheme val="minor"/>
      </rPr>
      <t>/D</t>
    </r>
    <r>
      <rPr>
        <vertAlign val="subscript"/>
        <sz val="11"/>
        <color theme="1"/>
        <rFont val="Calibri"/>
        <family val="2"/>
        <scheme val="minor"/>
      </rPr>
      <t xml:space="preserve">is </t>
    </r>
    <r>
      <rPr>
        <sz val="11"/>
        <color theme="1"/>
        <rFont val="Symbol"/>
        <family val="1"/>
        <charset val="2"/>
      </rPr>
      <t>&lt; 1</t>
    </r>
  </si>
  <si>
    <r>
      <t>Re</t>
    </r>
    <r>
      <rPr>
        <vertAlign val="subscript"/>
        <sz val="11"/>
        <color theme="1"/>
        <rFont val="Calibri"/>
        <family val="2"/>
        <scheme val="minor"/>
      </rPr>
      <t xml:space="preserve">t  </t>
    </r>
    <r>
      <rPr>
        <sz val="11"/>
        <color theme="1"/>
        <rFont val="Symbol"/>
        <family val="1"/>
        <charset val="2"/>
      </rPr>
      <t>£ 10</t>
    </r>
    <r>
      <rPr>
        <vertAlign val="superscript"/>
        <sz val="11"/>
        <color theme="1"/>
        <rFont val="Symbol"/>
        <family val="1"/>
        <charset val="2"/>
      </rPr>
      <t>6</t>
    </r>
  </si>
  <si>
    <r>
      <t>Re</t>
    </r>
    <r>
      <rPr>
        <vertAlign val="subscript"/>
        <sz val="11"/>
        <color theme="1"/>
        <rFont val="Calibri"/>
        <family val="2"/>
        <scheme val="minor"/>
      </rPr>
      <t xml:space="preserve">s  </t>
    </r>
    <r>
      <rPr>
        <sz val="11"/>
        <color theme="1"/>
        <rFont val="Symbol"/>
        <family val="1"/>
        <charset val="2"/>
      </rPr>
      <t>£ 10</t>
    </r>
    <r>
      <rPr>
        <vertAlign val="superscript"/>
        <sz val="11"/>
        <color theme="1"/>
        <rFont val="Symbol"/>
        <family val="1"/>
        <charset val="2"/>
      </rPr>
      <t>6</t>
    </r>
  </si>
  <si>
    <t>SolidWorks tube outflow temperature (parallel)</t>
  </si>
  <si>
    <t>SolidWorks tube outflow temperature (counter)</t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</si>
  <si>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t,out-parallel </t>
    </r>
    <r>
      <rPr>
        <sz val="11"/>
        <color theme="1"/>
        <rFont val="Calibri"/>
        <family val="2"/>
        <scheme val="minor"/>
      </rPr>
      <t>(K)</t>
    </r>
  </si>
  <si>
    <r>
      <t>T</t>
    </r>
    <r>
      <rPr>
        <vertAlign val="subscript"/>
        <sz val="11"/>
        <color theme="1"/>
        <rFont val="Calibri"/>
        <family val="2"/>
        <scheme val="minor"/>
      </rPr>
      <t>t,out-counter</t>
    </r>
    <r>
      <rPr>
        <sz val="11"/>
        <color theme="1"/>
        <rFont val="Calibri"/>
        <family val="2"/>
        <scheme val="minor"/>
      </rPr>
      <t xml:space="preserve"> (K)</t>
    </r>
  </si>
  <si>
    <t>SolidWorks Flow Simulation effectiveness (parallel)</t>
  </si>
  <si>
    <r>
      <t>e</t>
    </r>
    <r>
      <rPr>
        <vertAlign val="subscript"/>
        <sz val="11"/>
        <color theme="1"/>
        <rFont val="Calibri"/>
        <family val="2"/>
        <scheme val="minor"/>
      </rPr>
      <t>sim-parallel</t>
    </r>
  </si>
  <si>
    <t>SolidWorks Flow Simulation effectiveness (counter)</t>
  </si>
  <si>
    <r>
      <t>e</t>
    </r>
    <r>
      <rPr>
        <vertAlign val="subscript"/>
        <sz val="11"/>
        <color theme="1"/>
        <rFont val="Calibri"/>
        <family val="2"/>
        <scheme val="minor"/>
      </rPr>
      <t>sim-counter</t>
    </r>
  </si>
  <si>
    <t>% difference between NTU and Simulation (parallel)</t>
  </si>
  <si>
    <t xml:space="preserve">% diff. </t>
  </si>
  <si>
    <t>% difference between NTU and Simulation (counter)</t>
  </si>
  <si>
    <t>% difference between parallel and counter (NTU)</t>
  </si>
  <si>
    <t>% difference between parallel and counter (sim)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</si>
</sst>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1" zoomScaleNormal="100" workbookViewId="0">
      <selection activeCell="C45" sqref="C45"/>
    </sheetView>
  </sheetViews>
  <sheetFormatPr defaultRowHeight="15"/>
  <cols>
    <col min="1" max="1" width="48" bestFit="1" customWidth="1"/>
    <col min="2" max="2" width="14.140625" bestFit="1" customWidth="1"/>
    <col min="4" max="4" width="19" bestFit="1" customWidth="1"/>
  </cols>
  <sheetData>
    <row r="1" spans="1:8">
      <c r="A1" s="4" t="s">
        <v>85</v>
      </c>
    </row>
    <row r="2" spans="1:8" ht="18">
      <c r="A2" t="s">
        <v>33</v>
      </c>
      <c r="B2" t="s">
        <v>49</v>
      </c>
      <c r="C2" s="1">
        <v>1.4999999999999999E-2</v>
      </c>
      <c r="D2" t="s">
        <v>84</v>
      </c>
    </row>
    <row r="3" spans="1:8" ht="18">
      <c r="A3" t="s">
        <v>48</v>
      </c>
      <c r="B3" t="s">
        <v>50</v>
      </c>
      <c r="C3" s="1">
        <v>1.9E-2</v>
      </c>
      <c r="D3" t="s">
        <v>84</v>
      </c>
    </row>
    <row r="4" spans="1:8" ht="18">
      <c r="A4" t="s">
        <v>47</v>
      </c>
      <c r="B4" t="s">
        <v>51</v>
      </c>
      <c r="C4" s="1">
        <v>3.2000000000000001E-2</v>
      </c>
      <c r="D4" t="s">
        <v>84</v>
      </c>
    </row>
    <row r="5" spans="1:8">
      <c r="A5" t="s">
        <v>34</v>
      </c>
      <c r="B5" t="s">
        <v>1</v>
      </c>
      <c r="C5" s="1">
        <v>0.98</v>
      </c>
      <c r="D5" t="s">
        <v>84</v>
      </c>
    </row>
    <row r="6" spans="1:8" ht="18">
      <c r="A6" t="s">
        <v>74</v>
      </c>
      <c r="B6" t="s">
        <v>12</v>
      </c>
      <c r="C6" s="1">
        <v>343.2</v>
      </c>
      <c r="D6" t="s">
        <v>84</v>
      </c>
    </row>
    <row r="7" spans="1:8" ht="18">
      <c r="A7" t="s">
        <v>77</v>
      </c>
      <c r="B7" t="s">
        <v>13</v>
      </c>
      <c r="C7" s="1">
        <v>283.2</v>
      </c>
      <c r="D7" t="s">
        <v>84</v>
      </c>
    </row>
    <row r="8" spans="1:8" ht="18">
      <c r="A8" t="s">
        <v>31</v>
      </c>
      <c r="B8" t="s">
        <v>9</v>
      </c>
      <c r="C8" s="1">
        <v>0.2</v>
      </c>
      <c r="D8" t="s">
        <v>84</v>
      </c>
    </row>
    <row r="9" spans="1:8" ht="18">
      <c r="A9" t="s">
        <v>30</v>
      </c>
      <c r="B9" t="s">
        <v>6</v>
      </c>
      <c r="C9" s="1">
        <v>0.8</v>
      </c>
      <c r="D9" t="s">
        <v>84</v>
      </c>
    </row>
    <row r="10" spans="1:8" ht="18">
      <c r="A10" t="s">
        <v>62</v>
      </c>
      <c r="B10" t="s">
        <v>2</v>
      </c>
      <c r="C10">
        <v>15.1</v>
      </c>
      <c r="D10" t="s">
        <v>84</v>
      </c>
    </row>
    <row r="11" spans="1:8" ht="18">
      <c r="A11" t="s">
        <v>75</v>
      </c>
      <c r="B11" t="s">
        <v>76</v>
      </c>
      <c r="C11" s="1">
        <f>C6-273.2</f>
        <v>70</v>
      </c>
      <c r="D11" t="s">
        <v>83</v>
      </c>
      <c r="E11" t="str">
        <f>IF(AND(C11&gt;=0.01,C11&lt;=100),"In Range", "Out of Range!!!")</f>
        <v>In Range</v>
      </c>
    </row>
    <row r="12" spans="1:8" ht="18">
      <c r="A12" t="s">
        <v>78</v>
      </c>
      <c r="B12" t="s">
        <v>79</v>
      </c>
      <c r="C12" s="1">
        <f>C7-273.2</f>
        <v>10</v>
      </c>
      <c r="D12" t="s">
        <v>82</v>
      </c>
      <c r="E12" t="str">
        <f>IF(AND(C12&gt;=0.01,C12&lt;=100),"In Range", "Out of Range!!!")</f>
        <v>In Range</v>
      </c>
      <c r="H12" s="3"/>
    </row>
    <row r="13" spans="1:8" ht="17.25">
      <c r="A13" t="s">
        <v>35</v>
      </c>
      <c r="B13" t="s">
        <v>61</v>
      </c>
      <c r="C13" s="1">
        <f>PI()*C2*C5</f>
        <v>4.6181412007769956E-2</v>
      </c>
    </row>
    <row r="14" spans="1:8" ht="18.75">
      <c r="A14" t="s">
        <v>72</v>
      </c>
      <c r="B14" t="s">
        <v>14</v>
      </c>
      <c r="C14" s="1">
        <f>2.1165506847165E-11*C6^6-4.22316260813293E-08*C6^5+0.000034834463178472*C6^4-0.0151919274635228*C6^3+3.68803056887252*C6^2-471.605256379813*C6+25771.5095010707</f>
        <v>977.59651260719693</v>
      </c>
    </row>
    <row r="15" spans="1:8" ht="18.75">
      <c r="A15" t="s">
        <v>73</v>
      </c>
      <c r="B15" t="s">
        <v>22</v>
      </c>
      <c r="C15" s="1">
        <f>2.1165506847165E-11*C7^6-4.22316260813293E-08*C7^5+0.000034834463178472*C7^4-0.0151919274635228*C7^3+3.68803056887252*C7^2-471.605256379813*C7+25771.5095010707</f>
        <v>999.63376129612152</v>
      </c>
    </row>
    <row r="16" spans="1:8" ht="18.75">
      <c r="A16" t="s">
        <v>36</v>
      </c>
      <c r="B16" t="s">
        <v>16</v>
      </c>
      <c r="C16" s="1">
        <f xml:space="preserve"> 5.11547801830501E-15*C6^6- 1.03270828788538E-11*C6^5 + 8.68708801445147E-09*C6^4 - 3.89855919781233E-06*C6^3+ 0.000984796607094111*C6^2- 0.132828186089226*C6 + 7.47892985538305</f>
        <v>4.0415714776198541E-4</v>
      </c>
    </row>
    <row r="17" spans="1:5" ht="18.75">
      <c r="A17" t="s">
        <v>52</v>
      </c>
      <c r="B17" t="s">
        <v>24</v>
      </c>
      <c r="C17" s="1">
        <f xml:space="preserve"> 5.11547801830501E-15*C7^6- 1.03270828788538E-11*C7^5 + 8.68708801445147E-09*C7^4 - 3.89855919781233E-06*C7^3+ 0.000984796607094111*C7^2- 0.132828186089226*C7 + 7.47892985538305</f>
        <v>1.3068652033600969E-3</v>
      </c>
    </row>
    <row r="18" spans="1:5" ht="18">
      <c r="A18" t="s">
        <v>44</v>
      </c>
      <c r="B18" t="s">
        <v>19</v>
      </c>
      <c r="C18" s="1">
        <f xml:space="preserve"> 5.10692509412038E-11*C6^6 - 1.02833186958959E-07*C6^5 + 0.0000862659936838369*C6^4- 0.0386005573138013*C6^3 + 9.71974426279055*C6^2 - 1306.41453796072*C6+ 73268.8984261794</f>
        <v>2.5540977223718073</v>
      </c>
      <c r="D18" t="s">
        <v>80</v>
      </c>
      <c r="E18" t="str">
        <f>IF(AND(C18&gt;=0.5,C18&lt;=2000),"In Range", "Out of Range!!!")</f>
        <v>In Range</v>
      </c>
    </row>
    <row r="19" spans="1:5" ht="18">
      <c r="A19" t="s">
        <v>53</v>
      </c>
      <c r="B19" t="s">
        <v>28</v>
      </c>
      <c r="C19" s="1">
        <f xml:space="preserve"> 5.10692509412038E-11*C7^6 - 1.02833186958959E-07*C7^5 + 0.0000862659936838369*C7^4- 0.0386005573138013*C7^3 + 9.71974426279055*C7^2 - 1306.41453796072*C7+ 73268.8984261794</f>
        <v>9.4535883343487512</v>
      </c>
      <c r="D19" t="s">
        <v>81</v>
      </c>
      <c r="E19" t="str">
        <f>IF(AND(C19&gt;=0.5,C19&lt;=2000),"In Range", "Out of Range!!!")</f>
        <v>In Range</v>
      </c>
    </row>
    <row r="20" spans="1:5" ht="18">
      <c r="A20" t="s">
        <v>46</v>
      </c>
      <c r="B20" t="s">
        <v>21</v>
      </c>
      <c r="C20" s="1">
        <f xml:space="preserve"> -1.22354583151472E-13*C6^6 + 2.33429908246149E-10*C6^5 - 1.8438577257894E-07*C6^4 + 0.00007715430891778*C6^3 - 0.0180385202098421*C6^2 + 2.23680565976229*C6 - 114.644740460569</f>
        <v>0.66309840758991356</v>
      </c>
    </row>
    <row r="21" spans="1:5" ht="18">
      <c r="A21" t="s">
        <v>58</v>
      </c>
      <c r="B21" t="s">
        <v>27</v>
      </c>
      <c r="C21" s="1">
        <f xml:space="preserve"> -1.22354583151472E-13*C7^6 + 2.33429908246149E-10*C7^5 - 1.8438577257894E-07*C7^4 + 0.00007715430891778*C7^3 - 0.0180385202098421*C7^2 + 2.23680565976229*C7- 114.644740460569</f>
        <v>0.57998729537676752</v>
      </c>
    </row>
    <row r="22" spans="1:5" ht="18">
      <c r="A22" t="s">
        <v>39</v>
      </c>
      <c r="B22" t="s">
        <v>10</v>
      </c>
      <c r="C22" s="1">
        <f>-7.476452347846E-10*C6^6+1.42211228129711E-06*C6^5-0.00112074583670292*C6^4+0.468150262676688*C6^3-109.236188451318*C6^2+13486.5350271417*C6-683240.08144876</f>
        <v>4189.7857184120221</v>
      </c>
    </row>
    <row r="23" spans="1:5" ht="18">
      <c r="A23" t="s">
        <v>37</v>
      </c>
      <c r="B23" t="s">
        <v>7</v>
      </c>
      <c r="C23" s="1">
        <f>-7.476452347846E-10*C7^6+1.42211228129711E-06*C7^5-0.00112074583670292*C7^4+0.468150262676688*C7^3-109.236188451318*C7^2+13486.5350271417*C7-683240.08144876</f>
        <v>4194.0758033510065</v>
      </c>
    </row>
    <row r="24" spans="1:5" ht="18">
      <c r="A24" t="s">
        <v>40</v>
      </c>
      <c r="B24" t="s">
        <v>11</v>
      </c>
      <c r="C24" s="1">
        <f>C8*C22</f>
        <v>837.95714368240442</v>
      </c>
    </row>
    <row r="25" spans="1:5" ht="18">
      <c r="A25" t="s">
        <v>38</v>
      </c>
      <c r="B25" t="s">
        <v>8</v>
      </c>
      <c r="C25" s="1">
        <f>C9*C23</f>
        <v>3355.2606426808052</v>
      </c>
    </row>
    <row r="26" spans="1:5" ht="18">
      <c r="A26" t="s">
        <v>32</v>
      </c>
      <c r="B26" t="s">
        <v>0</v>
      </c>
      <c r="C26" s="1">
        <f>MIN(C24,C25)*ABS(C6-C7)</f>
        <v>50277.428620944265</v>
      </c>
    </row>
    <row r="27" spans="1:5" ht="18">
      <c r="A27" t="s">
        <v>42</v>
      </c>
      <c r="B27" t="s">
        <v>15</v>
      </c>
      <c r="C27" s="1">
        <f>4*C8/(PI()*C14*C2^2)</f>
        <v>1.1577051161840466</v>
      </c>
    </row>
    <row r="28" spans="1:5" ht="18">
      <c r="A28" t="s">
        <v>54</v>
      </c>
      <c r="B28" t="s">
        <v>23</v>
      </c>
      <c r="C28" s="1">
        <f>4*C9/(PI()*C15*(C4^2-C3^2))</f>
        <v>1.5369001812113987</v>
      </c>
    </row>
    <row r="29" spans="1:5" ht="18">
      <c r="A29" t="s">
        <v>41</v>
      </c>
      <c r="B29" t="s">
        <v>17</v>
      </c>
      <c r="C29" s="1">
        <f>C14*C27*C2/C16</f>
        <v>42004.768088707053</v>
      </c>
      <c r="D29" t="s">
        <v>89</v>
      </c>
      <c r="E29" t="str">
        <f>IF(C29&lt;1000000,"In Range", "Out of Range!!!")</f>
        <v>In Range</v>
      </c>
    </row>
    <row r="30" spans="1:5" ht="18">
      <c r="A30" t="s">
        <v>55</v>
      </c>
      <c r="B30" t="s">
        <v>25</v>
      </c>
      <c r="C30" s="1">
        <f>C15*C28*(C4-C3)/C17</f>
        <v>15282.666463306467</v>
      </c>
      <c r="D30" t="s">
        <v>90</v>
      </c>
      <c r="E30" t="str">
        <f>IF(C30&lt;1000000,"In Range", "Out of Range!!!")</f>
        <v>In Range</v>
      </c>
    </row>
    <row r="31" spans="1:5" ht="18">
      <c r="A31" t="s">
        <v>43</v>
      </c>
      <c r="B31" t="s">
        <v>18</v>
      </c>
      <c r="C31" s="1">
        <f>IF(C29&gt;10000,1/(0.79*LN(C29)-1.64)^2, 64/C29)</f>
        <v>2.1818546991245438E-2</v>
      </c>
    </row>
    <row r="32" spans="1:5" ht="18">
      <c r="A32" t="s">
        <v>56</v>
      </c>
      <c r="B32" t="s">
        <v>26</v>
      </c>
      <c r="C32" s="1">
        <f>IF(C30&gt;10000,1/(0.79*LN(C30)-1.64)^2, 64/C30)</f>
        <v>2.8046048983035331E-2</v>
      </c>
    </row>
    <row r="33" spans="1:5" ht="18">
      <c r="A33" t="s">
        <v>45</v>
      </c>
      <c r="B33" t="s">
        <v>20</v>
      </c>
      <c r="C33" s="1">
        <f>IF(C29&gt;=3000,(C31/8)*(C29-1000)*C18/(1+12.7*SQRT(C31/8)*(C18^(2/3)-1)), 3.66)</f>
        <v>181.23650637054087</v>
      </c>
    </row>
    <row r="34" spans="1:5" ht="18">
      <c r="A34" t="s">
        <v>87</v>
      </c>
      <c r="B34" t="s">
        <v>86</v>
      </c>
      <c r="C34" s="1">
        <f>C3/C4</f>
        <v>0.59375</v>
      </c>
      <c r="D34" t="s">
        <v>88</v>
      </c>
      <c r="E34" t="str">
        <f>IF(AND(C34&lt;1,C34&gt;=0.05),"In Range", "Out of Range!!!")</f>
        <v>In Range</v>
      </c>
    </row>
    <row r="35" spans="1:5" ht="18">
      <c r="A35" t="s">
        <v>57</v>
      </c>
      <c r="B35" t="s">
        <v>29</v>
      </c>
      <c r="C35" s="1">
        <f>IF(C30&gt;=3000,0.86*(C34^-0.16)*(C32/8)*(C30-1000)*C19/(1+12.7*SQRT(C32/8)*(C19^(2/3)-1)),IF(AND(C34&gt;=0.5,C34&lt;1),5.74-(((C34-0.5)/0.5)*(5.74-4.86)),IF(AND(C34&gt;=0.25,C34&lt;=0.5),7.37-(((C34-0.25)/0.25)*(7.37-5.74)),IF(AND(C34&gt;=0.1,C34&lt;=0.25),11.56-(((C34-0.1)/0.15)*(11.56-7.37)),IF(AND(C34&gt;=0.05,C34&lt;=0.1),17.46-(((C34-0.05)/0.05)*(17.46-11.56)))))))</f>
        <v>122.57516430452401</v>
      </c>
    </row>
    <row r="36" spans="1:5" ht="18.75">
      <c r="A36" t="s">
        <v>65</v>
      </c>
      <c r="B36" t="s">
        <v>59</v>
      </c>
      <c r="C36" s="1">
        <f>C20*C33/C2</f>
        <v>8011.8425847643248</v>
      </c>
    </row>
    <row r="37" spans="1:5" ht="18.75">
      <c r="A37" t="s">
        <v>66</v>
      </c>
      <c r="B37" t="s">
        <v>60</v>
      </c>
      <c r="C37">
        <f>C21*C35/(C4-C3)</f>
        <v>5468.618309641829</v>
      </c>
    </row>
    <row r="38" spans="1:5">
      <c r="A38" t="s">
        <v>63</v>
      </c>
      <c r="B38" t="s">
        <v>4</v>
      </c>
      <c r="C38">
        <f>(1/(PI()*C5))*((1/(C36*C2))+(LN(C3/C2)/(2*C10))+(1/(C37*C3)))</f>
        <v>8.3711441395923122E-3</v>
      </c>
    </row>
    <row r="39" spans="1:5">
      <c r="A39" t="s">
        <v>64</v>
      </c>
      <c r="B39" t="s">
        <v>3</v>
      </c>
      <c r="C39">
        <f>1/(C38*MIN(C24,C25))</f>
        <v>0.14255858378843303</v>
      </c>
    </row>
    <row r="40" spans="1:5">
      <c r="A40" t="s">
        <v>67</v>
      </c>
      <c r="B40" t="s">
        <v>5</v>
      </c>
      <c r="C40">
        <f>MIN(C24,C25)/MAX(C24,C25)</f>
        <v>0.24974427709821334</v>
      </c>
    </row>
    <row r="41" spans="1:5" ht="18">
      <c r="A41" t="s">
        <v>68</v>
      </c>
      <c r="B41" s="2" t="s">
        <v>70</v>
      </c>
      <c r="C41">
        <f>(1-EXP(-C39*(1+C40)))/(1+C40)</f>
        <v>0.13058108308696628</v>
      </c>
    </row>
    <row r="42" spans="1:5" ht="18">
      <c r="A42" t="s">
        <v>69</v>
      </c>
      <c r="B42" s="2" t="s">
        <v>71</v>
      </c>
      <c r="C42">
        <f>(1-EXP(-C39*(1-C40)))/(1-C40*EXP(-C39*(1-C40)))</f>
        <v>0.13078361284824955</v>
      </c>
    </row>
    <row r="43" spans="1:5" ht="18">
      <c r="A43" t="s">
        <v>91</v>
      </c>
      <c r="B43" t="s">
        <v>93</v>
      </c>
      <c r="C43">
        <v>335.70800000000003</v>
      </c>
    </row>
    <row r="44" spans="1:5" ht="18">
      <c r="A44" t="s">
        <v>92</v>
      </c>
      <c r="B44" t="s">
        <v>94</v>
      </c>
      <c r="C44">
        <v>335.75299999999999</v>
      </c>
    </row>
    <row r="45" spans="1:5" ht="18">
      <c r="A45" t="s">
        <v>95</v>
      </c>
      <c r="B45" s="2" t="s">
        <v>96</v>
      </c>
      <c r="C45">
        <f>(C6-C43)/(C6-C7)</f>
        <v>0.12486666666666603</v>
      </c>
    </row>
    <row r="46" spans="1:5" ht="18">
      <c r="A46" t="s">
        <v>97</v>
      </c>
      <c r="B46" s="2" t="s">
        <v>98</v>
      </c>
      <c r="C46">
        <f>(C6-C44)/(C6-C7)</f>
        <v>0.12411666666666671</v>
      </c>
    </row>
    <row r="47" spans="1:5">
      <c r="A47" t="s">
        <v>99</v>
      </c>
      <c r="B47" t="s">
        <v>100</v>
      </c>
      <c r="C47">
        <f>ABS((C45-C41)/C41)*100</f>
        <v>4.3761441437076174</v>
      </c>
    </row>
    <row r="48" spans="1:5">
      <c r="A48" t="s">
        <v>101</v>
      </c>
      <c r="B48" t="s">
        <v>100</v>
      </c>
      <c r="C48">
        <f>ABS((C46-C42)/C42)*100</f>
        <v>5.0976923151057241</v>
      </c>
    </row>
    <row r="49" spans="1:3">
      <c r="A49" t="s">
        <v>102</v>
      </c>
      <c r="B49" t="s">
        <v>100</v>
      </c>
      <c r="C49">
        <f>ABS((C42-C41)/C41)*100</f>
        <v>0.15509885237234691</v>
      </c>
    </row>
    <row r="50" spans="1:3">
      <c r="A50" t="s">
        <v>103</v>
      </c>
      <c r="B50" t="s">
        <v>100</v>
      </c>
      <c r="C50">
        <f>ABS((C46-C45)/C45)*100</f>
        <v>0.60064068339508103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Oral Roberts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Matsson</dc:creator>
  <cp:lastModifiedBy>John Matsson</cp:lastModifiedBy>
  <dcterms:created xsi:type="dcterms:W3CDTF">2010-06-19T17:59:06Z</dcterms:created>
  <dcterms:modified xsi:type="dcterms:W3CDTF">2010-06-23T13:23:59Z</dcterms:modified>
</cp:coreProperties>
</file>